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Р-Крестьянская 52" sheetId="1" r:id="rId1"/>
  </sheets>
  <externalReferences>
    <externalReference r:id="rId2"/>
  </externalReferences>
  <definedNames>
    <definedName name="Z_6E36EA37_049E_4FAE_B719_2847CD16F858_.wvu.Cols" localSheetId="0" hidden="1">'Р-Крестьянская 52'!#REF!,'Р-Крестьянская 52'!#REF!</definedName>
    <definedName name="Z_6E36EA37_049E_4FAE_B719_2847CD16F858_.wvu.Rows" localSheetId="0" hidden="1">'Р-Крестьянская 52'!$42:$45</definedName>
    <definedName name="Z_73C0D023_21BD_4441_8EFA_957546C15799_.wvu.Cols" localSheetId="0" hidden="1">'Р-Крестьянская 52'!#REF!,'Р-Крестьянская 52'!#REF!</definedName>
    <definedName name="Z_73C0D023_21BD_4441_8EFA_957546C15799_.wvu.Rows" localSheetId="0" hidden="1">'Р-Крестьянская 52'!$42:$45</definedName>
    <definedName name="_xlnm.Print_Area" localSheetId="0">'Р-Крестьянская 52'!$A$1:$G$60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<sst xmlns="http://schemas.openxmlformats.org/spreadsheetml/2006/main" count="62" uniqueCount="53">
  <si>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</si>
  <si>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</si>
  <si>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</si>
  <si>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</si>
  <si>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</si>
  <si>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</si>
  <si>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</si>
  <si>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</si>
  <si>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</si>
  <si>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</si>
  <si>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</si>
  <si>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</si>
  <si>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</si>
  <si>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</si>
  <si>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</si>
  <si>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</si>
  <si>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</si>
  <si>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</si>
  <si>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</si>
  <si>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</si>
  <si>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</si>
  <si>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</si>
  <si>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</si>
  <si>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</si>
  <si>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</si>
  <si>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</si>
  <si>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</si>
  <si>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</si>
  <si>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</si>
  <si>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</si>
  <si>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</si>
  <si>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</si>
  <si>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</si>
  <si>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</si>
  <si>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</si>
  <si>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</si>
  <si>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</si>
  <si>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</si>
  <si>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52</t>
  </si>
  <si>
    <t>в управлении с 01.08.2010г</t>
  </si>
  <si>
    <t>задолженность с нарастающим итогом с -01.08.2010г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</si>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</sst>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59">
          <cell r="W359">
            <v>28512.702061435964</v>
          </cell>
          <cell r="X359">
            <v>5784.6723397475407</v>
          </cell>
          <cell r="Y359">
            <v>84864.347099999999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6180</v>
          </cell>
          <cell r="AJ359">
            <v>0</v>
          </cell>
          <cell r="AK359">
            <v>16405.3868</v>
          </cell>
          <cell r="AL359">
            <v>0</v>
          </cell>
          <cell r="AM359">
            <v>6921.6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Y359">
            <v>100641.03964940406</v>
          </cell>
          <cell r="BB359">
            <v>148773.85919999998</v>
          </cell>
          <cell r="BC359">
            <v>7251.2</v>
          </cell>
          <cell r="CN359">
            <v>18732.673629281569</v>
          </cell>
          <cell r="CO359">
            <v>3839.3809619632716</v>
          </cell>
          <cell r="CP359">
            <v>5817.9241000000002</v>
          </cell>
          <cell r="DB359">
            <v>0</v>
          </cell>
          <cell r="DG359">
            <v>15999.897904521078</v>
          </cell>
          <cell r="DU359">
            <v>79953.539662949654</v>
          </cell>
          <cell r="DV359">
            <v>17014.216378256511</v>
          </cell>
          <cell r="DW359">
            <v>29384.756699999994</v>
          </cell>
          <cell r="EK359">
            <v>0</v>
          </cell>
          <cell r="EQ359">
            <v>67729.458053214155</v>
          </cell>
          <cell r="FB359">
            <v>169421.90047087293</v>
          </cell>
          <cell r="FC359">
            <v>34619.623842060231</v>
          </cell>
          <cell r="FD359">
            <v>3267.0906</v>
          </cell>
          <cell r="FL359">
            <v>0</v>
          </cell>
          <cell r="FS359">
            <v>115973.24371245464</v>
          </cell>
          <cell r="FX359">
            <v>71216.318122810437</v>
          </cell>
          <cell r="FY359">
            <v>14518.823560740339</v>
          </cell>
          <cell r="FZ359">
            <v>228.684</v>
          </cell>
          <cell r="GG359">
            <v>458.63280000000009</v>
          </cell>
          <cell r="GL359">
            <v>46568.223968236125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17" zoomScaleNormal="10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6" width="16.44140625" style="1" customWidth="1"/>
    <col min="7" max="7" width="16.109375" style="1" customWidth="1"/>
    <col min="8" max="8" width="9.44140625" style="1" customWidth="1"/>
    <col min="9" max="9" width="11.10937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36" t="s">
        <v>51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4" t="s">
        <v>39</v>
      </c>
      <c r="G6" s="34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2950423.92</v>
      </c>
      <c r="F9" s="16">
        <f t="shared" ref="F9:G9" si="0">SUM(F10:F14)</f>
        <v>2804454.53</v>
      </c>
      <c r="G9" s="16">
        <f t="shared" si="0"/>
        <v>1023118.8700000001</v>
      </c>
    </row>
    <row r="10" spans="1:7" ht="13.2" customHeight="1" x14ac:dyDescent="0.3">
      <c r="A10" s="42" t="s">
        <v>9</v>
      </c>
      <c r="B10" s="43"/>
      <c r="C10" s="43"/>
      <c r="D10" s="44"/>
      <c r="E10" s="17">
        <v>1142464.22</v>
      </c>
      <c r="F10" s="17">
        <v>1070303.33</v>
      </c>
      <c r="G10" s="18">
        <v>421541.33</v>
      </c>
    </row>
    <row r="11" spans="1:7" ht="14.4" customHeight="1" x14ac:dyDescent="0.3">
      <c r="A11" s="42" t="s">
        <v>10</v>
      </c>
      <c r="B11" s="43"/>
      <c r="C11" s="43"/>
      <c r="D11" s="44"/>
      <c r="E11" s="17">
        <v>739277.64</v>
      </c>
      <c r="F11" s="17">
        <v>702222.61</v>
      </c>
      <c r="G11" s="18">
        <v>290479.08</v>
      </c>
    </row>
    <row r="12" spans="1:7" ht="13.95" customHeight="1" x14ac:dyDescent="0.3">
      <c r="A12" s="42" t="s">
        <v>11</v>
      </c>
      <c r="B12" s="43"/>
      <c r="C12" s="43"/>
      <c r="D12" s="44"/>
      <c r="E12" s="17">
        <v>188459.39</v>
      </c>
      <c r="F12" s="17">
        <v>179646.63</v>
      </c>
      <c r="G12" s="18">
        <v>56552.17</v>
      </c>
    </row>
    <row r="13" spans="1:7" ht="13.5" customHeight="1" x14ac:dyDescent="0.3">
      <c r="A13" s="42" t="s">
        <v>12</v>
      </c>
      <c r="B13" s="43"/>
      <c r="C13" s="43"/>
      <c r="D13" s="44"/>
      <c r="E13" s="17">
        <v>220972.76</v>
      </c>
      <c r="F13" s="17">
        <v>208912.21</v>
      </c>
      <c r="G13" s="18">
        <v>63715.68</v>
      </c>
    </row>
    <row r="14" spans="1:7" ht="14.4" customHeight="1" x14ac:dyDescent="0.3">
      <c r="A14" s="35" t="s">
        <v>13</v>
      </c>
      <c r="B14" s="35"/>
      <c r="C14" s="35"/>
      <c r="D14" s="35"/>
      <c r="E14" s="17">
        <v>659249.91</v>
      </c>
      <c r="F14" s="17">
        <v>643369.75</v>
      </c>
      <c r="G14" s="18">
        <v>190830.61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1556514.3100000003</v>
      </c>
      <c r="F15" s="16">
        <f t="shared" ref="F15:G15" si="1">SUM(F16:F19)</f>
        <v>1490746.6</v>
      </c>
      <c r="G15" s="16">
        <f t="shared" si="1"/>
        <v>458404.87000000005</v>
      </c>
    </row>
    <row r="16" spans="1:7" ht="33.6" customHeight="1" x14ac:dyDescent="0.3">
      <c r="A16" s="48" t="s">
        <v>43</v>
      </c>
      <c r="B16" s="49"/>
      <c r="C16" s="49"/>
      <c r="D16" s="50"/>
      <c r="E16" s="17">
        <v>1436755.07</v>
      </c>
      <c r="F16" s="17">
        <v>1377848.33</v>
      </c>
      <c r="G16" s="18">
        <v>437830.32</v>
      </c>
    </row>
    <row r="17" spans="1:9" ht="15.6" x14ac:dyDescent="0.3">
      <c r="A17" s="35" t="s">
        <v>44</v>
      </c>
      <c r="B17" s="35"/>
      <c r="C17" s="35"/>
      <c r="D17" s="35"/>
      <c r="E17" s="17">
        <v>8233.1200000000008</v>
      </c>
      <c r="F17" s="17">
        <v>7730.49</v>
      </c>
      <c r="G17" s="18">
        <v>1397.38</v>
      </c>
    </row>
    <row r="18" spans="1:9" ht="15.6" x14ac:dyDescent="0.3">
      <c r="A18" s="35" t="s">
        <v>45</v>
      </c>
      <c r="B18" s="35"/>
      <c r="C18" s="35"/>
      <c r="D18" s="35"/>
      <c r="E18" s="17">
        <v>15608.6</v>
      </c>
      <c r="F18" s="17">
        <v>14714.51</v>
      </c>
      <c r="G18" s="18">
        <v>2673.58</v>
      </c>
    </row>
    <row r="19" spans="1:9" ht="15.6" x14ac:dyDescent="0.3">
      <c r="A19" s="35" t="s">
        <v>46</v>
      </c>
      <c r="B19" s="35"/>
      <c r="C19" s="35"/>
      <c r="D19" s="35"/>
      <c r="E19" s="17">
        <v>95917.52</v>
      </c>
      <c r="F19" s="17">
        <v>90453.27</v>
      </c>
      <c r="G19" s="18">
        <v>16503.59</v>
      </c>
    </row>
    <row r="20" spans="1:9" ht="15.6" x14ac:dyDescent="0.3">
      <c r="A20" s="57" t="s">
        <v>14</v>
      </c>
      <c r="B20" s="57"/>
      <c r="C20" s="57"/>
      <c r="D20" s="57"/>
      <c r="E20" s="17"/>
      <c r="F20" s="17"/>
      <c r="G20" s="18"/>
    </row>
    <row r="21" spans="1:9" ht="15.6" x14ac:dyDescent="0.3">
      <c r="A21" s="35" t="s">
        <v>15</v>
      </c>
      <c r="B21" s="35"/>
      <c r="C21" s="35"/>
      <c r="D21" s="35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58" t="s">
        <v>52</v>
      </c>
      <c r="B24" s="58"/>
      <c r="C24" s="58"/>
      <c r="D24" s="58"/>
      <c r="E24" s="58"/>
      <c r="F24" s="17">
        <v>-3099553.6212144536</v>
      </c>
      <c r="G24" s="19"/>
      <c r="I24" s="28"/>
    </row>
    <row r="25" spans="1:9" ht="15.75" customHeight="1" x14ac:dyDescent="0.25">
      <c r="A25" s="59" t="s">
        <v>30</v>
      </c>
      <c r="B25" s="60"/>
      <c r="C25" s="60"/>
      <c r="D25" s="60"/>
      <c r="E25" s="61"/>
      <c r="F25" s="68">
        <f>SUM(F27:F31)</f>
        <v>219802.76115058758</v>
      </c>
      <c r="I25" s="28"/>
    </row>
    <row r="26" spans="1:9" ht="28.5" customHeight="1" x14ac:dyDescent="0.25">
      <c r="A26" s="62"/>
      <c r="B26" s="63"/>
      <c r="C26" s="63"/>
      <c r="D26" s="63"/>
      <c r="E26" s="64"/>
      <c r="F26" s="69"/>
      <c r="I26" s="28"/>
    </row>
    <row r="27" spans="1:9" ht="15.6" hidden="1" x14ac:dyDescent="0.3">
      <c r="A27" s="65" t="s">
        <v>16</v>
      </c>
      <c r="B27" s="66"/>
      <c r="C27" s="66"/>
      <c r="D27" s="66"/>
      <c r="E27" s="67"/>
      <c r="F27" s="25">
        <f>'[1]УК ВР декабрь нар'!W359</f>
        <v>28512.702061435964</v>
      </c>
      <c r="I27" s="28"/>
    </row>
    <row r="28" spans="1:9" ht="15.6" hidden="1" x14ac:dyDescent="0.3">
      <c r="A28" s="65" t="s">
        <v>31</v>
      </c>
      <c r="B28" s="66"/>
      <c r="C28" s="66"/>
      <c r="D28" s="66"/>
      <c r="E28" s="67"/>
      <c r="F28" s="25">
        <f>'[1]УК ВР декабрь нар'!X359</f>
        <v>5784.6723397475407</v>
      </c>
      <c r="I28" s="28"/>
    </row>
    <row r="29" spans="1:9" ht="15.6" hidden="1" x14ac:dyDescent="0.3">
      <c r="A29" s="65" t="s">
        <v>18</v>
      </c>
      <c r="B29" s="66"/>
      <c r="C29" s="66"/>
      <c r="D29" s="66"/>
      <c r="E29" s="67"/>
      <c r="F29" s="25">
        <f>'[1]УК ВР декабрь нар'!Y359</f>
        <v>84864.347099999999</v>
      </c>
      <c r="I29" s="28"/>
    </row>
    <row r="30" spans="1:9" ht="15.6" hidden="1" x14ac:dyDescent="0.3">
      <c r="A30" s="65" t="s">
        <v>19</v>
      </c>
      <c r="B30" s="66"/>
      <c r="C30" s="66"/>
      <c r="D30" s="66"/>
      <c r="E30" s="67"/>
      <c r="F30" s="25">
        <f>'[1]УК ВР декабрь нар'!AA359+'[1]УК ВР декабрь нар'!AB359+'[1]УК ВР декабрь нар'!AC359+'[1]УК ВР декабрь нар'!AD359+'[1]УК ВР декабрь нар'!AE359+'[1]УК ВР декабрь нар'!AF359+'[1]УК ВР декабрь нар'!AG359+'[1]УК ВР декабрь нар'!AH359+'[1]УК ВР декабрь нар'!AJ359+'[1]УК ВР декабрь нар'!AL359+'[1]УК ВР декабрь нар'!AN359+'[1]УК ВР декабрь нар'!AO359+'[1]УК ВР декабрь нар'!AP359+'[1]УК ВР декабрь нар'!AQ359+'[1]УК ВР декабрь нар'!AR359+'[1]УК ВР декабрь нар'!AT359</f>
        <v>0</v>
      </c>
      <c r="I30" s="28"/>
    </row>
    <row r="31" spans="1:9" ht="36.75" hidden="1" customHeight="1" x14ac:dyDescent="0.3">
      <c r="A31" s="71" t="s">
        <v>32</v>
      </c>
      <c r="B31" s="72"/>
      <c r="C31" s="72"/>
      <c r="D31" s="72"/>
      <c r="E31" s="73"/>
      <c r="F31" s="25">
        <f>'[1]УК ВР декабрь нар'!AY359</f>
        <v>100641.03964940406</v>
      </c>
      <c r="I31" s="28"/>
    </row>
    <row r="32" spans="1:9" ht="15.75" customHeight="1" x14ac:dyDescent="0.25">
      <c r="A32" s="59" t="s">
        <v>33</v>
      </c>
      <c r="B32" s="60"/>
      <c r="C32" s="60"/>
      <c r="D32" s="60"/>
      <c r="E32" s="61"/>
      <c r="F32" s="68">
        <f>SUM(F34:F38)+188473.1</f>
        <v>447297.74739018618</v>
      </c>
      <c r="I32" s="28"/>
    </row>
    <row r="33" spans="1:10" ht="33" customHeight="1" x14ac:dyDescent="0.25">
      <c r="A33" s="62"/>
      <c r="B33" s="63"/>
      <c r="C33" s="63"/>
      <c r="D33" s="63"/>
      <c r="E33" s="64"/>
      <c r="F33" s="69"/>
      <c r="I33" s="28"/>
    </row>
    <row r="34" spans="1:10" ht="15.6" hidden="1" x14ac:dyDescent="0.3">
      <c r="A34" s="70" t="s">
        <v>16</v>
      </c>
      <c r="B34" s="70"/>
      <c r="C34" s="70"/>
      <c r="D34" s="70"/>
      <c r="E34" s="70"/>
      <c r="F34" s="25">
        <f>'[1]УК ВР декабрь нар'!CN359+'[1]УК ВР декабрь нар'!DU359</f>
        <v>98686.21329223123</v>
      </c>
      <c r="I34" s="28"/>
    </row>
    <row r="35" spans="1:10" ht="15.6" hidden="1" x14ac:dyDescent="0.3">
      <c r="A35" s="70" t="s">
        <v>31</v>
      </c>
      <c r="B35" s="70"/>
      <c r="C35" s="70"/>
      <c r="D35" s="70"/>
      <c r="E35" s="70"/>
      <c r="F35" s="25">
        <f>'[1]УК ВР декабрь нар'!CO359+'[1]УК ВР декабрь нар'!DV359</f>
        <v>20853.597340219781</v>
      </c>
      <c r="I35" s="28"/>
    </row>
    <row r="36" spans="1:10" ht="15.6" hidden="1" x14ac:dyDescent="0.3">
      <c r="A36" s="70" t="s">
        <v>18</v>
      </c>
      <c r="B36" s="70"/>
      <c r="C36" s="70"/>
      <c r="D36" s="70"/>
      <c r="E36" s="70"/>
      <c r="F36" s="25">
        <f>'[1]УК ВР декабрь нар'!CP359+'[1]УК ВР декабрь нар'!DW359</f>
        <v>35202.680799999995</v>
      </c>
      <c r="I36" s="28"/>
    </row>
    <row r="37" spans="1:10" ht="15.6" hidden="1" x14ac:dyDescent="0.3">
      <c r="A37" s="70" t="s">
        <v>19</v>
      </c>
      <c r="B37" s="70"/>
      <c r="C37" s="70"/>
      <c r="D37" s="70"/>
      <c r="E37" s="70"/>
      <c r="F37" s="25">
        <f>'[1]УК ВР декабрь нар'!AI359+'[1]УК ВР декабрь нар'!AJ359+'[1]УК ВР декабрь нар'!AS359+'[1]УК ВР декабрь нар'!BC359+'[1]УК ВР декабрь нар'!DB359+'[1]УК ВР декабрь нар'!EK359+'[1]УК ВР декабрь нар'!AM359</f>
        <v>20352.800000000003</v>
      </c>
      <c r="I37" s="28"/>
    </row>
    <row r="38" spans="1:10" ht="39.75" hidden="1" customHeight="1" x14ac:dyDescent="0.3">
      <c r="A38" s="71" t="s">
        <v>34</v>
      </c>
      <c r="B38" s="74"/>
      <c r="C38" s="74"/>
      <c r="D38" s="74"/>
      <c r="E38" s="75"/>
      <c r="F38" s="25">
        <f>'[1]УК ВР декабрь нар'!DG359+'[1]УК ВР декабрь нар'!EQ359</f>
        <v>83729.355957735228</v>
      </c>
      <c r="I38" s="28"/>
      <c r="J38" s="28"/>
    </row>
    <row r="39" spans="1:10" ht="32.4" customHeight="1" x14ac:dyDescent="0.3">
      <c r="A39" s="76" t="s">
        <v>35</v>
      </c>
      <c r="B39" s="77"/>
      <c r="C39" s="77"/>
      <c r="D39" s="77"/>
      <c r="E39" s="78"/>
      <c r="F39" s="26">
        <f>SUM(F40:F48)+136577.15</f>
        <v>758028.93707717478</v>
      </c>
      <c r="I39" s="28"/>
    </row>
    <row r="40" spans="1:10" ht="15.6" hidden="1" x14ac:dyDescent="0.3">
      <c r="A40" s="79" t="s">
        <v>20</v>
      </c>
      <c r="B40" s="80"/>
      <c r="C40" s="80"/>
      <c r="D40" s="80"/>
      <c r="E40" s="81"/>
      <c r="F40" s="25">
        <f>'[1]УК ВР декабрь нар'!FB359+'[1]УК ВР декабрь нар'!FX359</f>
        <v>240638.21859368338</v>
      </c>
      <c r="I40" s="28"/>
    </row>
    <row r="41" spans="1:10" ht="15.6" hidden="1" x14ac:dyDescent="0.3">
      <c r="A41" s="65" t="s">
        <v>31</v>
      </c>
      <c r="B41" s="66"/>
      <c r="C41" s="66"/>
      <c r="D41" s="66"/>
      <c r="E41" s="66"/>
      <c r="F41" s="25">
        <f>'[1]УК ВР декабрь нар'!FC359+'[1]УК ВР декабрь нар'!FY359</f>
        <v>49138.447402800572</v>
      </c>
      <c r="I41" s="28"/>
    </row>
    <row r="42" spans="1:10" ht="15.6" hidden="1" customHeight="1" x14ac:dyDescent="0.3">
      <c r="A42" s="70" t="s">
        <v>21</v>
      </c>
      <c r="B42" s="70"/>
      <c r="C42" s="70"/>
      <c r="D42" s="70"/>
      <c r="E42" s="65"/>
      <c r="F42" s="25"/>
      <c r="I42" s="28"/>
    </row>
    <row r="43" spans="1:10" ht="15.6" hidden="1" customHeight="1" x14ac:dyDescent="0.3">
      <c r="A43" s="65" t="s">
        <v>17</v>
      </c>
      <c r="B43" s="66"/>
      <c r="C43" s="66"/>
      <c r="D43" s="66"/>
      <c r="E43" s="66"/>
      <c r="F43" s="25"/>
      <c r="I43" s="28"/>
    </row>
    <row r="44" spans="1:10" ht="15.6" hidden="1" customHeight="1" x14ac:dyDescent="0.3">
      <c r="A44" s="70" t="s">
        <v>22</v>
      </c>
      <c r="B44" s="70"/>
      <c r="C44" s="70"/>
      <c r="D44" s="70"/>
      <c r="E44" s="65"/>
      <c r="F44" s="25"/>
      <c r="I44" s="28"/>
    </row>
    <row r="45" spans="1:10" ht="15.6" hidden="1" customHeight="1" x14ac:dyDescent="0.3">
      <c r="A45" s="65" t="s">
        <v>17</v>
      </c>
      <c r="B45" s="66"/>
      <c r="C45" s="66"/>
      <c r="D45" s="66"/>
      <c r="E45" s="66"/>
      <c r="F45" s="25"/>
      <c r="I45" s="28"/>
    </row>
    <row r="46" spans="1:10" ht="15.6" hidden="1" x14ac:dyDescent="0.3">
      <c r="A46" s="70" t="s">
        <v>18</v>
      </c>
      <c r="B46" s="70"/>
      <c r="C46" s="70"/>
      <c r="D46" s="70"/>
      <c r="E46" s="65"/>
      <c r="F46" s="25">
        <f>'[1]УК ВР декабрь нар'!FD359+'[1]УК ВР декабрь нар'!FZ359</f>
        <v>3495.7746000000002</v>
      </c>
      <c r="I46" s="28"/>
    </row>
    <row r="47" spans="1:10" ht="15.6" hidden="1" x14ac:dyDescent="0.3">
      <c r="A47" s="65" t="s">
        <v>19</v>
      </c>
      <c r="B47" s="66"/>
      <c r="C47" s="66"/>
      <c r="D47" s="66"/>
      <c r="E47" s="66"/>
      <c r="F47" s="25">
        <f>'[1]УК ВР декабрь нар'!GG359+'[1]УК ВР декабрь нар'!FL359+'[1]УК ВР декабрь нар'!BB359+'[1]УК ВР декабрь нар'!AK359</f>
        <v>165637.87879999998</v>
      </c>
      <c r="I47" s="28"/>
    </row>
    <row r="48" spans="1:10" ht="43.5" hidden="1" customHeight="1" x14ac:dyDescent="0.3">
      <c r="A48" s="71" t="s">
        <v>36</v>
      </c>
      <c r="B48" s="74"/>
      <c r="C48" s="74"/>
      <c r="D48" s="74"/>
      <c r="E48" s="75"/>
      <c r="F48" s="25">
        <f>'[1]УК ВР декабрь нар'!FS359+'[1]УК ВР декабрь нар'!GL359</f>
        <v>162541.46768069075</v>
      </c>
      <c r="I48" s="28"/>
    </row>
    <row r="49" spans="1:12" ht="15.6" hidden="1" customHeight="1" x14ac:dyDescent="0.3">
      <c r="A49" s="76" t="s">
        <v>37</v>
      </c>
      <c r="B49" s="66"/>
      <c r="C49" s="66"/>
      <c r="D49" s="66"/>
      <c r="E49" s="67"/>
      <c r="F49" s="32"/>
      <c r="I49" s="28"/>
    </row>
    <row r="50" spans="1:12" ht="15.6" x14ac:dyDescent="0.3">
      <c r="A50" s="83" t="s">
        <v>47</v>
      </c>
      <c r="B50" s="84"/>
      <c r="C50" s="84"/>
      <c r="D50" s="84"/>
      <c r="E50" s="85"/>
      <c r="F50" s="26">
        <f>F25+F32+F39+F49</f>
        <v>1425129.4456179487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212967.72</v>
      </c>
      <c r="I51" s="28"/>
    </row>
    <row r="52" spans="1:12" ht="15.6" x14ac:dyDescent="0.3">
      <c r="A52" s="65" t="s">
        <v>23</v>
      </c>
      <c r="B52" s="66"/>
      <c r="C52" s="66"/>
      <c r="D52" s="66"/>
      <c r="E52" s="66"/>
      <c r="F52" s="25">
        <v>118027.84</v>
      </c>
      <c r="I52" s="28"/>
    </row>
    <row r="53" spans="1:12" ht="15.6" x14ac:dyDescent="0.3">
      <c r="A53" s="65" t="s">
        <v>24</v>
      </c>
      <c r="B53" s="66"/>
      <c r="C53" s="66"/>
      <c r="D53" s="66"/>
      <c r="E53" s="66"/>
      <c r="F53" s="25">
        <v>94939.88</v>
      </c>
      <c r="I53" s="28"/>
    </row>
    <row r="54" spans="1:12" ht="18" hidden="1" customHeight="1" x14ac:dyDescent="0.3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6" x14ac:dyDescent="0.3">
      <c r="A55" s="86" t="s">
        <v>49</v>
      </c>
      <c r="B55" s="86"/>
      <c r="C55" s="86"/>
      <c r="D55" s="86"/>
      <c r="E55" s="86"/>
      <c r="F55" s="26">
        <f>F50+F51</f>
        <v>1638097.1656179486</v>
      </c>
      <c r="H55" s="28"/>
      <c r="I55" s="28"/>
      <c r="K55" s="28"/>
      <c r="L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1436755.07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1377848.33</v>
      </c>
      <c r="H57" s="28"/>
      <c r="I57" s="28"/>
    </row>
    <row r="58" spans="1:12" ht="15.6" x14ac:dyDescent="0.3">
      <c r="A58" s="82" t="s">
        <v>28</v>
      </c>
      <c r="B58" s="82"/>
      <c r="C58" s="82"/>
      <c r="D58" s="82"/>
      <c r="E58" s="82"/>
      <c r="F58" s="26">
        <f>F24+F56-F55</f>
        <v>-3300895.7168324022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52</vt:lpstr>
      <vt:lpstr>'Р-Крестьянская 52'!Область_печати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2018-04-06T08:08:38Z</cp:lastPrinted>
  <dcterms:created xsi:type="dcterms:W3CDTF">2013-05-24T09:13:10Z</dcterms:created>
  <dcterms:modified xsi:type="dcterms:W3CDTF">2019-03-27T14:09:16Z</dcterms:modified>
</cp:coreProperties>
</file>